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ên bản đánh giá KQRL hk II -2025-2026\"/>
    </mc:Choice>
  </mc:AlternateContent>
  <xr:revisionPtr revIDLastSave="0" documentId="13_ncr:1_{0BA2F6F8-E79F-460E-ABC3-D9123637C6B6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hop'!$A$1:$I$71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H12" i="25"/>
  <c r="F12" i="25"/>
  <c r="G62" i="25" l="1"/>
  <c r="H62" i="25" s="1"/>
  <c r="E62" i="25"/>
  <c r="F62" i="25" s="1"/>
  <c r="E57" i="25"/>
  <c r="F57" i="25" s="1"/>
  <c r="G57" i="25"/>
  <c r="H57" i="25" s="1"/>
  <c r="E58" i="25"/>
  <c r="F58" i="25" s="1"/>
  <c r="G58" i="25"/>
  <c r="H58" i="25" s="1"/>
  <c r="E59" i="25"/>
  <c r="F59" i="25" s="1"/>
  <c r="G59" i="25"/>
  <c r="H59" i="25" s="1"/>
  <c r="E60" i="25"/>
  <c r="F60" i="25" s="1"/>
  <c r="G60" i="25"/>
  <c r="H60" i="25" s="1"/>
  <c r="E61" i="25"/>
  <c r="F61" i="25" s="1"/>
  <c r="G61" i="25"/>
  <c r="H61" i="25" s="1"/>
</calcChain>
</file>

<file path=xl/sharedStrings.xml><?xml version="1.0" encoding="utf-8"?>
<sst xmlns="http://schemas.openxmlformats.org/spreadsheetml/2006/main" count="179" uniqueCount="150">
  <si>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</si>
  <si>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</si>
  <si>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</si>
  <si>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</si>
  <si>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</si>
  <si>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</si>
  <si>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</si>
  <si>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</si>
  <si>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</si>
  <si>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</si>
  <si>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</si>
  <si>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</si>
  <si>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</si>
  <si>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</si>
  <si>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</si>
  <si>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</si>
  <si>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</si>
  <si>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</si>
  <si>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</si>
  <si>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</si>
  <si>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</si>
  <si>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</si>
  <si>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</si>
  <si>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</si>
  <si>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    tháng     năm 2026</t>
  </si>
  <si>
    <t>Trần Anh Mỹ</t>
  </si>
  <si>
    <t>Nguyễn Anh Kiệt</t>
  </si>
  <si>
    <t>25002076</t>
  </si>
  <si>
    <t>Dương Thế</t>
  </si>
  <si>
    <t>Anh</t>
  </si>
  <si>
    <t>25001497</t>
  </si>
  <si>
    <t>Lưu Văn</t>
  </si>
  <si>
    <t>Bin</t>
  </si>
  <si>
    <t>25002077</t>
  </si>
  <si>
    <t>Nguyễn Hữu Chí</t>
  </si>
  <si>
    <t>Cường</t>
  </si>
  <si>
    <t>25002086</t>
  </si>
  <si>
    <t>Trương Quốc</t>
  </si>
  <si>
    <t>25001721</t>
  </si>
  <si>
    <t>Nguyễn Công</t>
  </si>
  <si>
    <t>Danh</t>
  </si>
  <si>
    <t>25001792</t>
  </si>
  <si>
    <t>Nguyễn Lê Thành</t>
  </si>
  <si>
    <t>Đạt</t>
  </si>
  <si>
    <t>25002087</t>
  </si>
  <si>
    <t>Nguyễn Chí</t>
  </si>
  <si>
    <t>Dĩ</t>
  </si>
  <si>
    <t>25001797</t>
  </si>
  <si>
    <t>Lê Trung</t>
  </si>
  <si>
    <t>Hậu</t>
  </si>
  <si>
    <t>25000965</t>
  </si>
  <si>
    <t>Nguyễn Anh</t>
  </si>
  <si>
    <t>Hiền</t>
  </si>
  <si>
    <t>25001214</t>
  </si>
  <si>
    <t>Điểu Văn</t>
  </si>
  <si>
    <t>Hồ</t>
  </si>
  <si>
    <t>25000717</t>
  </si>
  <si>
    <t>Võ Lê Thanh</t>
  </si>
  <si>
    <t>Hoàng</t>
  </si>
  <si>
    <t>25002822</t>
  </si>
  <si>
    <t>Nguyễn Ngọc</t>
  </si>
  <si>
    <t>Hưng</t>
  </si>
  <si>
    <t>25000915</t>
  </si>
  <si>
    <t>Phạm Khánh</t>
  </si>
  <si>
    <t>25002100</t>
  </si>
  <si>
    <t>Nguyễn Hồng</t>
  </si>
  <si>
    <t>Huy</t>
  </si>
  <si>
    <t>25001360</t>
  </si>
  <si>
    <t>Nguyễn Thanh</t>
  </si>
  <si>
    <t>25001463</t>
  </si>
  <si>
    <t>Võ Nhật</t>
  </si>
  <si>
    <t>25002743</t>
  </si>
  <si>
    <t>Vũ Quang</t>
  </si>
  <si>
    <t>25001479</t>
  </si>
  <si>
    <t>Trương Vĩnh</t>
  </si>
  <si>
    <t>Khang</t>
  </si>
  <si>
    <t>25001202</t>
  </si>
  <si>
    <t>Nguyễn Quốc</t>
  </si>
  <si>
    <t>Khánh</t>
  </si>
  <si>
    <t>25002098</t>
  </si>
  <si>
    <t>Phạm Minh</t>
  </si>
  <si>
    <t>25002846</t>
  </si>
  <si>
    <t>Phan Đăng</t>
  </si>
  <si>
    <t>Khoa</t>
  </si>
  <si>
    <t>25000946</t>
  </si>
  <si>
    <t>Nguyễn Tuấn</t>
  </si>
  <si>
    <t>Kiệt</t>
  </si>
  <si>
    <t>25001209</t>
  </si>
  <si>
    <t>Đặng Quốc</t>
  </si>
  <si>
    <t>Liêm</t>
  </si>
  <si>
    <t>25001895</t>
  </si>
  <si>
    <t>Hoàng Tấn</t>
  </si>
  <si>
    <t>Mạnh</t>
  </si>
  <si>
    <t>25002838</t>
  </si>
  <si>
    <t>Hà Thịnh</t>
  </si>
  <si>
    <t>Phát</t>
  </si>
  <si>
    <t>25002130</t>
  </si>
  <si>
    <t>Nguyễn Hoàng Trường</t>
  </si>
  <si>
    <t>25002818</t>
  </si>
  <si>
    <t>Đặng Nhật</t>
  </si>
  <si>
    <t>Phong</t>
  </si>
  <si>
    <t>25000964</t>
  </si>
  <si>
    <t>Trương Văn</t>
  </si>
  <si>
    <t>Phúc</t>
  </si>
  <si>
    <t>25001414</t>
  </si>
  <si>
    <t>Võ</t>
  </si>
  <si>
    <t>Quân</t>
  </si>
  <si>
    <t>25002839</t>
  </si>
  <si>
    <t>Lê Minh</t>
  </si>
  <si>
    <t>Quang</t>
  </si>
  <si>
    <t>25002808</t>
  </si>
  <si>
    <t>Huỳnh Tấn</t>
  </si>
  <si>
    <t>Tài</t>
  </si>
  <si>
    <t>25002040</t>
  </si>
  <si>
    <t>Mã Thành</t>
  </si>
  <si>
    <t>25001559</t>
  </si>
  <si>
    <t>Trịnh Tiến</t>
  </si>
  <si>
    <t>Thành</t>
  </si>
  <si>
    <t>25001791</t>
  </si>
  <si>
    <t>Đinh Ngọc</t>
  </si>
  <si>
    <t>Thuận</t>
  </si>
  <si>
    <t>25002113</t>
  </si>
  <si>
    <t>Nguyễn Đăng</t>
  </si>
  <si>
    <t>Nguyễn Hữu</t>
  </si>
  <si>
    <t>25002817</t>
  </si>
  <si>
    <t>Đàm Văn</t>
  </si>
  <si>
    <t>Trọng</t>
  </si>
  <si>
    <t>25000710</t>
  </si>
  <si>
    <t>25001206</t>
  </si>
  <si>
    <t>Nguyễn Phạm Trung</t>
  </si>
  <si>
    <t>Trực</t>
  </si>
  <si>
    <t>25001112</t>
  </si>
  <si>
    <t>Hoàng Thanh</t>
  </si>
  <si>
    <t>Trung</t>
  </si>
  <si>
    <t>25001971</t>
  </si>
  <si>
    <t>Trần Quốc</t>
  </si>
  <si>
    <t>25001483</t>
  </si>
  <si>
    <t>Phan Đức</t>
  </si>
  <si>
    <t>Tuấn</t>
  </si>
  <si>
    <t>25002945</t>
  </si>
  <si>
    <t>Phan Thanh</t>
  </si>
  <si>
    <t>Vũ</t>
  </si>
  <si>
    <r>
      <t>Học kỳ: II Năm học: 2025 - 2026</t>
    </r>
    <r>
      <rPr>
        <sz val="14"/>
        <rFont val="Times New Roman"/>
        <family val="1"/>
      </rPr>
      <t xml:space="preserve"> </t>
    </r>
  </si>
  <si>
    <t>PHÒNG CÔNG TÁC SINH VIÊN -</t>
  </si>
  <si>
    <t>THƯ VIỆN - Y TẾ</t>
  </si>
  <si>
    <t>Nguyễn Văn Chiến</t>
  </si>
  <si>
    <t>TRƯỞNG PHÒNG CTSV-TV-YT</t>
  </si>
  <si>
    <t xml:space="preserve">Lớp: 25C1-CNÔ7               Sĩ số: 42         Khoa: Động lực                                                  </t>
  </si>
  <si>
    <t>CVHT đề nghị thôi học tháng 7/2026</t>
  </si>
  <si>
    <t>CVHT đề nghị tạm ngưng tháng 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</si>
</sst>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9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  <xf numFmtId="0" fontId="25" fillId="0" borderId="0"/>
  </cellStyleXfs>
  <cellXfs count="75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6" fillId="0" borderId="2" xfId="20" quotePrefix="1" applyFont="1" applyBorder="1" applyAlignment="1">
      <alignment horizontal="center" vertical="center"/>
    </xf>
    <xf numFmtId="0" fontId="26" fillId="0" borderId="8" xfId="20" applyFont="1" applyBorder="1" applyAlignment="1">
      <alignment vertical="center"/>
    </xf>
    <xf numFmtId="0" fontId="26" fillId="0" borderId="9" xfId="20" applyFont="1" applyBorder="1" applyAlignment="1">
      <alignment horizontal="left" vertical="center"/>
    </xf>
    <xf numFmtId="0" fontId="26" fillId="0" borderId="8" xfId="20" applyFont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26" fillId="3" borderId="2" xfId="20" quotePrefix="1" applyFont="1" applyFill="1" applyBorder="1" applyAlignment="1">
      <alignment horizontal="center" vertical="center"/>
    </xf>
    <xf numFmtId="0" fontId="26" fillId="3" borderId="8" xfId="20" applyFont="1" applyFill="1" applyBorder="1" applyAlignment="1">
      <alignment horizontal="left" vertical="center"/>
    </xf>
    <xf numFmtId="0" fontId="26" fillId="3" borderId="9" xfId="20" applyFont="1" applyFill="1" applyBorder="1" applyAlignment="1">
      <alignment horizontal="left" vertical="center"/>
    </xf>
    <xf numFmtId="4" fontId="17" fillId="3" borderId="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3" borderId="2" xfId="0" applyFont="1" applyFill="1" applyBorder="1" applyAlignment="1">
      <alignment vertical="center"/>
    </xf>
    <xf numFmtId="0" fontId="23" fillId="3" borderId="4" xfId="0" applyFont="1" applyFill="1" applyBorder="1" applyAlignment="1">
      <alignment horizontal="left" vertical="center"/>
    </xf>
    <xf numFmtId="0" fontId="27" fillId="3" borderId="2" xfId="0" applyFont="1" applyFill="1" applyBorder="1" applyAlignment="1">
      <alignment vertical="center" wrapText="1"/>
    </xf>
    <xf numFmtId="0" fontId="19" fillId="0" borderId="2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28" fillId="2" borderId="4" xfId="0" applyFont="1" applyFill="1" applyBorder="1" applyAlignment="1">
      <alignment horizontal="left" vertical="top" wrapText="1"/>
    </xf>
  </cellXfs>
  <cellStyles count="21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Normal 3" xfId="20" xr:uid="{09DBE3BA-BE19-4624-A662-259B118A281E}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5</xdr:row>
      <xdr:rowOff>0</xdr:rowOff>
    </xdr:from>
    <xdr:to>
      <xdr:col>2</xdr:col>
      <xdr:colOff>815250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95400" y="1028700"/>
          <a:ext cx="7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361950</xdr:colOff>
      <xdr:row>3</xdr:row>
      <xdr:rowOff>0</xdr:rowOff>
    </xdr:from>
    <xdr:to>
      <xdr:col>8</xdr:col>
      <xdr:colOff>287655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22910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1"/>
  <sheetViews>
    <sheetView tabSelected="1" view="pageBreakPreview" topLeftCell="A31" zoomScaleNormal="100" zoomScaleSheetLayoutView="100" workbookViewId="0">
      <selection activeCell="I17" sqref="I17"/>
    </sheetView>
  </sheetViews>
  <sheetFormatPr defaultRowHeight="15"/>
  <cols>
    <col min="1" max="1" width="5.125" style="3" customWidth="1"/>
    <col min="2" max="2" width="10.625" style="3" customWidth="1"/>
    <col min="3" max="3" width="19.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6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44" t="s">
        <v>4</v>
      </c>
      <c r="B2" s="44"/>
      <c r="C2" s="44"/>
      <c r="D2" s="44"/>
      <c r="E2" s="43" t="s">
        <v>3</v>
      </c>
      <c r="F2" s="43"/>
      <c r="G2" s="43"/>
      <c r="H2" s="43"/>
      <c r="I2" s="43"/>
    </row>
    <row r="3" spans="1:20" ht="17.100000000000001" customHeight="1">
      <c r="A3" s="44" t="s">
        <v>6</v>
      </c>
      <c r="B3" s="44"/>
      <c r="C3" s="44"/>
      <c r="D3" s="44"/>
      <c r="E3" s="45" t="s">
        <v>5</v>
      </c>
      <c r="F3" s="45"/>
      <c r="G3" s="45"/>
      <c r="H3" s="45"/>
      <c r="I3" s="45"/>
    </row>
    <row r="4" spans="1:20" ht="17.100000000000001" customHeight="1">
      <c r="A4" s="43" t="s">
        <v>143</v>
      </c>
      <c r="B4" s="43"/>
      <c r="C4" s="43"/>
      <c r="D4" s="43"/>
      <c r="E4" s="46"/>
      <c r="F4" s="46"/>
      <c r="G4" s="46"/>
      <c r="H4" s="46"/>
      <c r="I4" s="46"/>
    </row>
    <row r="5" spans="1:20" s="13" customFormat="1" ht="17.100000000000001" customHeight="1">
      <c r="A5" s="43" t="s">
        <v>144</v>
      </c>
      <c r="B5" s="43"/>
      <c r="C5" s="43"/>
      <c r="D5" s="43"/>
    </row>
    <row r="6" spans="1:20" ht="24.95" customHeight="1">
      <c r="A6" s="49" t="s">
        <v>7</v>
      </c>
      <c r="B6" s="49"/>
      <c r="C6" s="49"/>
      <c r="D6" s="49"/>
      <c r="E6" s="49"/>
      <c r="F6" s="49"/>
      <c r="G6" s="49"/>
      <c r="H6" s="49"/>
      <c r="I6" s="49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9" t="s">
        <v>142</v>
      </c>
      <c r="B7" s="49"/>
      <c r="C7" s="49"/>
      <c r="D7" s="49"/>
      <c r="E7" s="49"/>
      <c r="F7" s="49"/>
      <c r="G7" s="49"/>
      <c r="H7" s="49"/>
      <c r="I7" s="49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50" t="s">
        <v>147</v>
      </c>
      <c r="B8" s="50"/>
      <c r="C8" s="50"/>
      <c r="D8" s="50"/>
      <c r="E8" s="50"/>
      <c r="F8" s="50"/>
      <c r="G8" s="50"/>
      <c r="H8" s="50"/>
      <c r="I8" s="50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51" t="s">
        <v>0</v>
      </c>
      <c r="B10" s="51" t="s">
        <v>8</v>
      </c>
      <c r="C10" s="54" t="s">
        <v>9</v>
      </c>
      <c r="D10" s="55"/>
      <c r="E10" s="58" t="s">
        <v>10</v>
      </c>
      <c r="F10" s="59"/>
      <c r="G10" s="58" t="s">
        <v>11</v>
      </c>
      <c r="H10" s="59"/>
      <c r="I10" s="60" t="s">
        <v>1</v>
      </c>
    </row>
    <row r="11" spans="1:20" s="7" customFormat="1" ht="30" customHeight="1">
      <c r="A11" s="52"/>
      <c r="B11" s="53"/>
      <c r="C11" s="56"/>
      <c r="D11" s="57"/>
      <c r="E11" s="16" t="s">
        <v>12</v>
      </c>
      <c r="F11" s="16" t="s">
        <v>13</v>
      </c>
      <c r="G11" s="16" t="s">
        <v>12</v>
      </c>
      <c r="H11" s="16" t="s">
        <v>13</v>
      </c>
      <c r="I11" s="52"/>
    </row>
    <row r="12" spans="1:20" s="7" customFormat="1" ht="21.95" customHeight="1">
      <c r="A12" s="8">
        <v>1</v>
      </c>
      <c r="B12" s="28" t="s">
        <v>27</v>
      </c>
      <c r="C12" s="29" t="s">
        <v>28</v>
      </c>
      <c r="D12" s="30" t="s">
        <v>29</v>
      </c>
      <c r="E12" s="41">
        <v>50</v>
      </c>
      <c r="F12" s="17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41">
        <v>50</v>
      </c>
      <c r="H12" s="17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8"/>
    </row>
    <row r="13" spans="1:20" s="7" customFormat="1" ht="21.95" customHeight="1">
      <c r="A13" s="8">
        <v>2</v>
      </c>
      <c r="B13" s="28" t="s">
        <v>30</v>
      </c>
      <c r="C13" s="31" t="s">
        <v>31</v>
      </c>
      <c r="D13" s="30" t="s">
        <v>32</v>
      </c>
      <c r="E13" s="41">
        <v>66</v>
      </c>
      <c r="F13" s="17" t="str">
        <f t="shared" ref="F13:F53" si="0">IF(AND(E13&gt;=90),"Xuất sắc",IF(AND(E13&gt;=80),"Tốt",IF(AND(E13&gt;=70),"Khá",IF(AND(E13&gt;=60),"TB",IF(AND(E13&gt;=50),"TB",IF(AND(E13&lt;50),IF(AND(E13&gt;0),"Yếu",IF(AND(E13=0),"Không XL"," "))))))))</f>
        <v>TB</v>
      </c>
      <c r="G13" s="41">
        <v>66</v>
      </c>
      <c r="H13" s="17" t="str">
        <f t="shared" ref="H13:H53" si="1">IF(AND(G13&gt;=90),"Xuất sắc",IF(AND(G13&gt;=80),"Tốt",IF(AND(G13&gt;=70),"Khá",IF(AND(G13&gt;=60),"TB",IF(AND(G13&gt;=50),"TB",IF(AND(G13&lt;50),IF(AND(G13&gt;0),"Yếu",IF(AND(G13=0),"Không XL"," "))))))))</f>
        <v>TB</v>
      </c>
      <c r="I13" s="18"/>
    </row>
    <row r="14" spans="1:20" s="7" customFormat="1" ht="24.75" customHeight="1">
      <c r="A14" s="8">
        <v>3</v>
      </c>
      <c r="B14" s="28" t="s">
        <v>33</v>
      </c>
      <c r="C14" s="31" t="s">
        <v>34</v>
      </c>
      <c r="D14" s="30" t="s">
        <v>35</v>
      </c>
      <c r="E14" s="41"/>
      <c r="F14" s="17" t="str">
        <f t="shared" si="0"/>
        <v>Không XL</v>
      </c>
      <c r="G14" s="41"/>
      <c r="H14" s="17" t="str">
        <f t="shared" si="1"/>
        <v>Không XL</v>
      </c>
      <c r="I14" s="74" t="s">
        <v>149</v>
      </c>
    </row>
    <row r="15" spans="1:20" s="7" customFormat="1" ht="21.95" customHeight="1">
      <c r="A15" s="8">
        <v>4</v>
      </c>
      <c r="B15" s="28" t="s">
        <v>36</v>
      </c>
      <c r="C15" s="31" t="s">
        <v>37</v>
      </c>
      <c r="D15" s="30" t="s">
        <v>35</v>
      </c>
      <c r="E15" s="41">
        <v>56</v>
      </c>
      <c r="F15" s="17" t="str">
        <f t="shared" si="0"/>
        <v>TB</v>
      </c>
      <c r="G15" s="41">
        <v>56</v>
      </c>
      <c r="H15" s="17" t="str">
        <f t="shared" si="1"/>
        <v>TB</v>
      </c>
      <c r="I15" s="9"/>
    </row>
    <row r="16" spans="1:20" s="7" customFormat="1" ht="21.95" customHeight="1">
      <c r="A16" s="8">
        <v>5</v>
      </c>
      <c r="B16" s="28" t="s">
        <v>38</v>
      </c>
      <c r="C16" s="31" t="s">
        <v>39</v>
      </c>
      <c r="D16" s="30" t="s">
        <v>40</v>
      </c>
      <c r="E16" s="41">
        <v>52</v>
      </c>
      <c r="F16" s="17" t="str">
        <f t="shared" si="0"/>
        <v>TB</v>
      </c>
      <c r="G16" s="41">
        <v>52</v>
      </c>
      <c r="H16" s="17" t="str">
        <f t="shared" si="1"/>
        <v>TB</v>
      </c>
      <c r="I16" s="9"/>
    </row>
    <row r="17" spans="1:9" s="7" customFormat="1" ht="21.95" customHeight="1">
      <c r="A17" s="8">
        <v>6</v>
      </c>
      <c r="B17" s="28" t="s">
        <v>41</v>
      </c>
      <c r="C17" s="31" t="s">
        <v>42</v>
      </c>
      <c r="D17" s="30" t="s">
        <v>43</v>
      </c>
      <c r="E17" s="41">
        <v>57</v>
      </c>
      <c r="F17" s="17" t="str">
        <f t="shared" si="0"/>
        <v>TB</v>
      </c>
      <c r="G17" s="41">
        <v>57</v>
      </c>
      <c r="H17" s="17" t="str">
        <f t="shared" si="1"/>
        <v>TB</v>
      </c>
      <c r="I17" s="9"/>
    </row>
    <row r="18" spans="1:9" s="7" customFormat="1" ht="21.95" customHeight="1">
      <c r="A18" s="8">
        <v>7</v>
      </c>
      <c r="B18" s="28" t="s">
        <v>44</v>
      </c>
      <c r="C18" s="31" t="s">
        <v>45</v>
      </c>
      <c r="D18" s="30" t="s">
        <v>46</v>
      </c>
      <c r="E18" s="41">
        <v>53</v>
      </c>
      <c r="F18" s="17" t="str">
        <f t="shared" si="0"/>
        <v>TB</v>
      </c>
      <c r="G18" s="41">
        <v>53</v>
      </c>
      <c r="H18" s="17" t="str">
        <f t="shared" si="1"/>
        <v>TB</v>
      </c>
      <c r="I18" s="9"/>
    </row>
    <row r="19" spans="1:9" s="37" customFormat="1" ht="21.95" customHeight="1">
      <c r="A19" s="32">
        <v>8</v>
      </c>
      <c r="B19" s="33" t="s">
        <v>47</v>
      </c>
      <c r="C19" s="34" t="s">
        <v>48</v>
      </c>
      <c r="D19" s="35" t="s">
        <v>49</v>
      </c>
      <c r="E19" s="42">
        <v>50</v>
      </c>
      <c r="F19" s="36" t="str">
        <f t="shared" si="0"/>
        <v>TB</v>
      </c>
      <c r="G19" s="42">
        <v>50</v>
      </c>
      <c r="H19" s="36" t="str">
        <f t="shared" si="1"/>
        <v>TB</v>
      </c>
      <c r="I19" s="32"/>
    </row>
    <row r="20" spans="1:9" s="7" customFormat="1" ht="21.95" customHeight="1">
      <c r="A20" s="8">
        <v>9</v>
      </c>
      <c r="B20" s="28" t="s">
        <v>50</v>
      </c>
      <c r="C20" s="31" t="s">
        <v>51</v>
      </c>
      <c r="D20" s="30" t="s">
        <v>52</v>
      </c>
      <c r="E20" s="41">
        <v>58</v>
      </c>
      <c r="F20" s="17" t="str">
        <f t="shared" si="0"/>
        <v>TB</v>
      </c>
      <c r="G20" s="41">
        <v>58</v>
      </c>
      <c r="H20" s="17" t="str">
        <f t="shared" si="1"/>
        <v>TB</v>
      </c>
      <c r="I20" s="18"/>
    </row>
    <row r="21" spans="1:9" s="7" customFormat="1" ht="21.95" customHeight="1">
      <c r="A21" s="8">
        <v>10</v>
      </c>
      <c r="B21" s="28" t="s">
        <v>53</v>
      </c>
      <c r="C21" s="31" t="s">
        <v>54</v>
      </c>
      <c r="D21" s="30" t="s">
        <v>55</v>
      </c>
      <c r="E21" s="41">
        <v>63</v>
      </c>
      <c r="F21" s="17" t="str">
        <f t="shared" si="0"/>
        <v>TB</v>
      </c>
      <c r="G21" s="41">
        <v>63</v>
      </c>
      <c r="H21" s="17" t="str">
        <f t="shared" si="1"/>
        <v>TB</v>
      </c>
      <c r="I21" s="18"/>
    </row>
    <row r="22" spans="1:9" s="7" customFormat="1" ht="21.95" customHeight="1">
      <c r="A22" s="8">
        <v>11</v>
      </c>
      <c r="B22" s="28" t="s">
        <v>56</v>
      </c>
      <c r="C22" s="31" t="s">
        <v>57</v>
      </c>
      <c r="D22" s="30" t="s">
        <v>58</v>
      </c>
      <c r="E22" s="41">
        <v>55</v>
      </c>
      <c r="F22" s="17" t="str">
        <f t="shared" si="0"/>
        <v>TB</v>
      </c>
      <c r="G22" s="41">
        <v>55</v>
      </c>
      <c r="H22" s="17" t="str">
        <f t="shared" si="1"/>
        <v>TB</v>
      </c>
      <c r="I22" s="18"/>
    </row>
    <row r="23" spans="1:9" s="7" customFormat="1" ht="24" customHeight="1">
      <c r="A23" s="8">
        <v>12</v>
      </c>
      <c r="B23" s="28" t="s">
        <v>59</v>
      </c>
      <c r="C23" s="31" t="s">
        <v>60</v>
      </c>
      <c r="D23" s="30" t="s">
        <v>61</v>
      </c>
      <c r="E23" s="41"/>
      <c r="F23" s="17" t="str">
        <f t="shared" si="0"/>
        <v>Không XL</v>
      </c>
      <c r="G23" s="41"/>
      <c r="H23" s="17" t="str">
        <f t="shared" si="1"/>
        <v>Không XL</v>
      </c>
      <c r="I23" s="74" t="s">
        <v>148</v>
      </c>
    </row>
    <row r="24" spans="1:9" s="37" customFormat="1" ht="25.5" customHeight="1">
      <c r="A24" s="32">
        <v>13</v>
      </c>
      <c r="B24" s="33" t="s">
        <v>62</v>
      </c>
      <c r="C24" s="34" t="s">
        <v>63</v>
      </c>
      <c r="D24" s="35" t="s">
        <v>61</v>
      </c>
      <c r="E24" s="42"/>
      <c r="F24" s="36" t="str">
        <f t="shared" si="0"/>
        <v>Không XL</v>
      </c>
      <c r="G24" s="42"/>
      <c r="H24" s="36" t="str">
        <f t="shared" si="1"/>
        <v>Không XL</v>
      </c>
      <c r="I24" s="74" t="s">
        <v>148</v>
      </c>
    </row>
    <row r="25" spans="1:9" s="37" customFormat="1" ht="21.95" customHeight="1">
      <c r="A25" s="32">
        <v>14</v>
      </c>
      <c r="B25" s="33" t="s">
        <v>64</v>
      </c>
      <c r="C25" s="34" t="s">
        <v>65</v>
      </c>
      <c r="D25" s="35" t="s">
        <v>66</v>
      </c>
      <c r="E25" s="42">
        <v>51</v>
      </c>
      <c r="F25" s="36" t="str">
        <f t="shared" si="0"/>
        <v>TB</v>
      </c>
      <c r="G25" s="42">
        <v>51</v>
      </c>
      <c r="H25" s="36" t="str">
        <f t="shared" si="1"/>
        <v>TB</v>
      </c>
      <c r="I25" s="38"/>
    </row>
    <row r="26" spans="1:9" s="37" customFormat="1" ht="21.95" customHeight="1">
      <c r="A26" s="32">
        <v>15</v>
      </c>
      <c r="B26" s="33" t="s">
        <v>67</v>
      </c>
      <c r="C26" s="34" t="s">
        <v>68</v>
      </c>
      <c r="D26" s="35" t="s">
        <v>66</v>
      </c>
      <c r="E26" s="42">
        <v>61</v>
      </c>
      <c r="F26" s="36" t="str">
        <f t="shared" si="0"/>
        <v>TB</v>
      </c>
      <c r="G26" s="42">
        <v>61</v>
      </c>
      <c r="H26" s="36" t="str">
        <f t="shared" si="1"/>
        <v>TB</v>
      </c>
      <c r="I26" s="38"/>
    </row>
    <row r="27" spans="1:9" s="7" customFormat="1" ht="21.95" customHeight="1">
      <c r="A27" s="8">
        <v>16</v>
      </c>
      <c r="B27" s="28" t="s">
        <v>69</v>
      </c>
      <c r="C27" s="31" t="s">
        <v>70</v>
      </c>
      <c r="D27" s="30" t="s">
        <v>66</v>
      </c>
      <c r="E27" s="41">
        <v>58</v>
      </c>
      <c r="F27" s="17" t="str">
        <f t="shared" si="0"/>
        <v>TB</v>
      </c>
      <c r="G27" s="41">
        <v>58</v>
      </c>
      <c r="H27" s="17" t="str">
        <f t="shared" si="1"/>
        <v>TB</v>
      </c>
      <c r="I27" s="9"/>
    </row>
    <row r="28" spans="1:9" s="7" customFormat="1" ht="21.95" customHeight="1">
      <c r="A28" s="8">
        <v>17</v>
      </c>
      <c r="B28" s="28" t="s">
        <v>71</v>
      </c>
      <c r="C28" s="31" t="s">
        <v>72</v>
      </c>
      <c r="D28" s="30" t="s">
        <v>66</v>
      </c>
      <c r="E28" s="41">
        <v>68</v>
      </c>
      <c r="F28" s="17" t="str">
        <f t="shared" si="0"/>
        <v>TB</v>
      </c>
      <c r="G28" s="41">
        <v>68</v>
      </c>
      <c r="H28" s="17" t="str">
        <f t="shared" si="1"/>
        <v>TB</v>
      </c>
      <c r="I28" s="9"/>
    </row>
    <row r="29" spans="1:9" s="7" customFormat="1" ht="21.95" customHeight="1">
      <c r="A29" s="8">
        <v>18</v>
      </c>
      <c r="B29" s="28" t="s">
        <v>73</v>
      </c>
      <c r="C29" s="31" t="s">
        <v>74</v>
      </c>
      <c r="D29" s="30" t="s">
        <v>75</v>
      </c>
      <c r="E29" s="41">
        <v>58</v>
      </c>
      <c r="F29" s="17" t="str">
        <f t="shared" si="0"/>
        <v>TB</v>
      </c>
      <c r="G29" s="41">
        <v>58</v>
      </c>
      <c r="H29" s="17" t="str">
        <f t="shared" si="1"/>
        <v>TB</v>
      </c>
      <c r="I29" s="9"/>
    </row>
    <row r="30" spans="1:9" s="7" customFormat="1" ht="25.5" customHeight="1">
      <c r="A30" s="8">
        <v>19</v>
      </c>
      <c r="B30" s="28" t="s">
        <v>76</v>
      </c>
      <c r="C30" s="31" t="s">
        <v>77</v>
      </c>
      <c r="D30" s="30" t="s">
        <v>78</v>
      </c>
      <c r="E30" s="41"/>
      <c r="F30" s="17" t="str">
        <f t="shared" si="0"/>
        <v>Không XL</v>
      </c>
      <c r="G30" s="41"/>
      <c r="H30" s="17" t="str">
        <f t="shared" si="1"/>
        <v>Không XL</v>
      </c>
      <c r="I30" s="74" t="s">
        <v>148</v>
      </c>
    </row>
    <row r="31" spans="1:9" s="37" customFormat="1" ht="21.95" customHeight="1">
      <c r="A31" s="32">
        <v>20</v>
      </c>
      <c r="B31" s="33" t="s">
        <v>79</v>
      </c>
      <c r="C31" s="34" t="s">
        <v>80</v>
      </c>
      <c r="D31" s="35" t="s">
        <v>78</v>
      </c>
      <c r="E31" s="42">
        <v>61</v>
      </c>
      <c r="F31" s="36" t="str">
        <f t="shared" si="0"/>
        <v>TB</v>
      </c>
      <c r="G31" s="42">
        <v>61</v>
      </c>
      <c r="H31" s="36" t="str">
        <f t="shared" si="1"/>
        <v>TB</v>
      </c>
      <c r="I31" s="39"/>
    </row>
    <row r="32" spans="1:9" s="7" customFormat="1" ht="21.95" customHeight="1">
      <c r="A32" s="8">
        <v>21</v>
      </c>
      <c r="B32" s="28" t="s">
        <v>81</v>
      </c>
      <c r="C32" s="31" t="s">
        <v>82</v>
      </c>
      <c r="D32" s="30" t="s">
        <v>83</v>
      </c>
      <c r="E32" s="41">
        <v>52</v>
      </c>
      <c r="F32" s="17" t="str">
        <f t="shared" si="0"/>
        <v>TB</v>
      </c>
      <c r="G32" s="41">
        <v>52</v>
      </c>
      <c r="H32" s="17" t="str">
        <f t="shared" si="1"/>
        <v>TB</v>
      </c>
      <c r="I32" s="9"/>
    </row>
    <row r="33" spans="1:9" s="7" customFormat="1" ht="25.5" customHeight="1">
      <c r="A33" s="8">
        <v>22</v>
      </c>
      <c r="B33" s="28" t="s">
        <v>84</v>
      </c>
      <c r="C33" s="31" t="s">
        <v>85</v>
      </c>
      <c r="D33" s="30" t="s">
        <v>86</v>
      </c>
      <c r="E33" s="41"/>
      <c r="F33" s="17" t="str">
        <f t="shared" si="0"/>
        <v>Không XL</v>
      </c>
      <c r="G33" s="41"/>
      <c r="H33" s="17" t="str">
        <f t="shared" si="1"/>
        <v>Không XL</v>
      </c>
      <c r="I33" s="74" t="s">
        <v>148</v>
      </c>
    </row>
    <row r="34" spans="1:9" s="7" customFormat="1" ht="21.95" customHeight="1">
      <c r="A34" s="8">
        <v>23</v>
      </c>
      <c r="B34" s="28" t="s">
        <v>87</v>
      </c>
      <c r="C34" s="31" t="s">
        <v>88</v>
      </c>
      <c r="D34" s="30" t="s">
        <v>89</v>
      </c>
      <c r="E34" s="41">
        <v>64</v>
      </c>
      <c r="F34" s="17" t="str">
        <f t="shared" si="0"/>
        <v>TB</v>
      </c>
      <c r="G34" s="41">
        <v>64</v>
      </c>
      <c r="H34" s="17" t="str">
        <f t="shared" si="1"/>
        <v>TB</v>
      </c>
      <c r="I34" s="9"/>
    </row>
    <row r="35" spans="1:9" s="7" customFormat="1" ht="21.95" customHeight="1">
      <c r="A35" s="8">
        <v>24</v>
      </c>
      <c r="B35" s="28" t="s">
        <v>90</v>
      </c>
      <c r="C35" s="31" t="s">
        <v>91</v>
      </c>
      <c r="D35" s="30" t="s">
        <v>92</v>
      </c>
      <c r="E35" s="41">
        <v>51</v>
      </c>
      <c r="F35" s="17" t="str">
        <f t="shared" si="0"/>
        <v>TB</v>
      </c>
      <c r="G35" s="41">
        <v>51</v>
      </c>
      <c r="H35" s="17" t="str">
        <f t="shared" si="1"/>
        <v>TB</v>
      </c>
      <c r="I35" s="9"/>
    </row>
    <row r="36" spans="1:9" s="7" customFormat="1" ht="26.25" customHeight="1">
      <c r="A36" s="8">
        <v>25</v>
      </c>
      <c r="B36" s="28" t="s">
        <v>93</v>
      </c>
      <c r="C36" s="31" t="s">
        <v>94</v>
      </c>
      <c r="D36" s="30" t="s">
        <v>95</v>
      </c>
      <c r="E36" s="41"/>
      <c r="F36" s="17" t="str">
        <f t="shared" si="0"/>
        <v>Không XL</v>
      </c>
      <c r="G36" s="41"/>
      <c r="H36" s="17" t="str">
        <f t="shared" si="1"/>
        <v>Không XL</v>
      </c>
      <c r="I36" s="74" t="s">
        <v>149</v>
      </c>
    </row>
    <row r="37" spans="1:9" s="7" customFormat="1" ht="24.75" customHeight="1">
      <c r="A37" s="8">
        <v>26</v>
      </c>
      <c r="B37" s="28" t="s">
        <v>96</v>
      </c>
      <c r="C37" s="31" t="s">
        <v>97</v>
      </c>
      <c r="D37" s="30" t="s">
        <v>95</v>
      </c>
      <c r="E37" s="41"/>
      <c r="F37" s="17" t="str">
        <f t="shared" si="0"/>
        <v>Không XL</v>
      </c>
      <c r="G37" s="41"/>
      <c r="H37" s="17" t="str">
        <f t="shared" si="1"/>
        <v>Không XL</v>
      </c>
      <c r="I37" s="74" t="s">
        <v>148</v>
      </c>
    </row>
    <row r="38" spans="1:9" s="7" customFormat="1" ht="24.75" customHeight="1">
      <c r="A38" s="8">
        <v>27</v>
      </c>
      <c r="B38" s="28" t="s">
        <v>98</v>
      </c>
      <c r="C38" s="31" t="s">
        <v>99</v>
      </c>
      <c r="D38" s="30" t="s">
        <v>100</v>
      </c>
      <c r="E38" s="41"/>
      <c r="F38" s="17" t="str">
        <f t="shared" si="0"/>
        <v>Không XL</v>
      </c>
      <c r="G38" s="41"/>
      <c r="H38" s="17" t="str">
        <f t="shared" si="1"/>
        <v>Không XL</v>
      </c>
      <c r="I38" s="74" t="s">
        <v>148</v>
      </c>
    </row>
    <row r="39" spans="1:9" s="37" customFormat="1" ht="21.95" customHeight="1">
      <c r="A39" s="32">
        <v>28</v>
      </c>
      <c r="B39" s="33" t="s">
        <v>101</v>
      </c>
      <c r="C39" s="34" t="s">
        <v>102</v>
      </c>
      <c r="D39" s="35" t="s">
        <v>103</v>
      </c>
      <c r="E39" s="42">
        <v>51</v>
      </c>
      <c r="F39" s="36" t="str">
        <f t="shared" si="0"/>
        <v>TB</v>
      </c>
      <c r="G39" s="42">
        <v>51</v>
      </c>
      <c r="H39" s="36" t="str">
        <f t="shared" si="1"/>
        <v>TB</v>
      </c>
      <c r="I39" s="38"/>
    </row>
    <row r="40" spans="1:9" s="7" customFormat="1" ht="21.95" customHeight="1">
      <c r="A40" s="8">
        <v>29</v>
      </c>
      <c r="B40" s="28" t="s">
        <v>104</v>
      </c>
      <c r="C40" s="31" t="s">
        <v>105</v>
      </c>
      <c r="D40" s="30" t="s">
        <v>106</v>
      </c>
      <c r="E40" s="41">
        <v>60</v>
      </c>
      <c r="F40" s="17" t="str">
        <f t="shared" si="0"/>
        <v>TB</v>
      </c>
      <c r="G40" s="41">
        <v>60</v>
      </c>
      <c r="H40" s="17" t="str">
        <f t="shared" si="1"/>
        <v>TB</v>
      </c>
      <c r="I40" s="18"/>
    </row>
    <row r="41" spans="1:9" s="7" customFormat="1" ht="21.95" customHeight="1">
      <c r="A41" s="8">
        <v>30</v>
      </c>
      <c r="B41" s="28" t="s">
        <v>107</v>
      </c>
      <c r="C41" s="31" t="s">
        <v>108</v>
      </c>
      <c r="D41" s="30" t="s">
        <v>109</v>
      </c>
      <c r="E41" s="41">
        <v>53</v>
      </c>
      <c r="F41" s="17" t="str">
        <f t="shared" si="0"/>
        <v>TB</v>
      </c>
      <c r="G41" s="41">
        <v>53</v>
      </c>
      <c r="H41" s="17" t="str">
        <f t="shared" si="1"/>
        <v>TB</v>
      </c>
      <c r="I41" s="18"/>
    </row>
    <row r="42" spans="1:9" s="7" customFormat="1" ht="24" customHeight="1">
      <c r="A42" s="8">
        <v>31</v>
      </c>
      <c r="B42" s="28" t="s">
        <v>110</v>
      </c>
      <c r="C42" s="31" t="s">
        <v>111</v>
      </c>
      <c r="D42" s="30" t="s">
        <v>112</v>
      </c>
      <c r="E42" s="41"/>
      <c r="F42" s="17" t="str">
        <f t="shared" si="0"/>
        <v>Không XL</v>
      </c>
      <c r="G42" s="41"/>
      <c r="H42" s="17" t="str">
        <f t="shared" si="1"/>
        <v>Không XL</v>
      </c>
      <c r="I42" s="74" t="s">
        <v>148</v>
      </c>
    </row>
    <row r="43" spans="1:9" s="37" customFormat="1" ht="21.95" customHeight="1">
      <c r="A43" s="32">
        <v>32</v>
      </c>
      <c r="B43" s="33" t="s">
        <v>113</v>
      </c>
      <c r="C43" s="34" t="s">
        <v>114</v>
      </c>
      <c r="D43" s="35" t="s">
        <v>112</v>
      </c>
      <c r="E43" s="42">
        <v>50</v>
      </c>
      <c r="F43" s="36" t="str">
        <f t="shared" si="0"/>
        <v>TB</v>
      </c>
      <c r="G43" s="42">
        <v>50</v>
      </c>
      <c r="H43" s="36" t="str">
        <f t="shared" si="1"/>
        <v>TB</v>
      </c>
      <c r="I43" s="40"/>
    </row>
    <row r="44" spans="1:9" s="7" customFormat="1" ht="21.95" customHeight="1">
      <c r="A44" s="8">
        <v>33</v>
      </c>
      <c r="B44" s="28" t="s">
        <v>115</v>
      </c>
      <c r="C44" s="31" t="s">
        <v>116</v>
      </c>
      <c r="D44" s="30" t="s">
        <v>117</v>
      </c>
      <c r="E44" s="41">
        <v>60</v>
      </c>
      <c r="F44" s="17" t="str">
        <f t="shared" si="0"/>
        <v>TB</v>
      </c>
      <c r="G44" s="41">
        <v>60</v>
      </c>
      <c r="H44" s="17" t="str">
        <f t="shared" si="1"/>
        <v>TB</v>
      </c>
      <c r="I44" s="9"/>
    </row>
    <row r="45" spans="1:9" s="7" customFormat="1" ht="21.95" customHeight="1">
      <c r="A45" s="8">
        <v>34</v>
      </c>
      <c r="B45" s="28" t="s">
        <v>118</v>
      </c>
      <c r="C45" s="31" t="s">
        <v>119</v>
      </c>
      <c r="D45" s="30" t="s">
        <v>120</v>
      </c>
      <c r="E45" s="41">
        <v>60</v>
      </c>
      <c r="F45" s="17" t="str">
        <f t="shared" si="0"/>
        <v>TB</v>
      </c>
      <c r="G45" s="41">
        <v>60</v>
      </c>
      <c r="H45" s="17" t="str">
        <f t="shared" si="1"/>
        <v>TB</v>
      </c>
      <c r="I45" s="9"/>
    </row>
    <row r="46" spans="1:9" s="7" customFormat="1" ht="24.75" customHeight="1">
      <c r="A46" s="8">
        <v>35</v>
      </c>
      <c r="B46" s="28" t="s">
        <v>121</v>
      </c>
      <c r="C46" s="31" t="s">
        <v>122</v>
      </c>
      <c r="D46" s="30" t="s">
        <v>120</v>
      </c>
      <c r="E46" s="41"/>
      <c r="F46" s="17" t="str">
        <f t="shared" si="0"/>
        <v>Không XL</v>
      </c>
      <c r="G46" s="41"/>
      <c r="H46" s="17" t="str">
        <f t="shared" si="1"/>
        <v>Không XL</v>
      </c>
      <c r="I46" s="74" t="s">
        <v>148</v>
      </c>
    </row>
    <row r="47" spans="1:9" s="37" customFormat="1" ht="21.95" customHeight="1">
      <c r="A47" s="32">
        <v>36</v>
      </c>
      <c r="B47" s="33" t="s">
        <v>124</v>
      </c>
      <c r="C47" s="34" t="s">
        <v>125</v>
      </c>
      <c r="D47" s="35" t="s">
        <v>126</v>
      </c>
      <c r="E47" s="42">
        <v>50</v>
      </c>
      <c r="F47" s="36" t="str">
        <f t="shared" si="0"/>
        <v>TB</v>
      </c>
      <c r="G47" s="42">
        <v>50</v>
      </c>
      <c r="H47" s="36" t="str">
        <f t="shared" si="1"/>
        <v>TB</v>
      </c>
      <c r="I47" s="40"/>
    </row>
    <row r="48" spans="1:9" s="37" customFormat="1" ht="21.95" customHeight="1">
      <c r="A48" s="32">
        <v>37</v>
      </c>
      <c r="B48" s="33" t="s">
        <v>127</v>
      </c>
      <c r="C48" s="34" t="s">
        <v>123</v>
      </c>
      <c r="D48" s="35" t="s">
        <v>126</v>
      </c>
      <c r="E48" s="42">
        <v>55</v>
      </c>
      <c r="F48" s="36" t="str">
        <f t="shared" si="0"/>
        <v>TB</v>
      </c>
      <c r="G48" s="42">
        <v>55</v>
      </c>
      <c r="H48" s="36" t="str">
        <f t="shared" si="1"/>
        <v>TB</v>
      </c>
      <c r="I48" s="32"/>
    </row>
    <row r="49" spans="1:9" s="7" customFormat="1" ht="21.95" customHeight="1">
      <c r="A49" s="8">
        <v>38</v>
      </c>
      <c r="B49" s="28" t="s">
        <v>128</v>
      </c>
      <c r="C49" s="31" t="s">
        <v>129</v>
      </c>
      <c r="D49" s="30" t="s">
        <v>130</v>
      </c>
      <c r="E49" s="41">
        <v>50</v>
      </c>
      <c r="F49" s="17" t="str">
        <f t="shared" si="0"/>
        <v>TB</v>
      </c>
      <c r="G49" s="41">
        <v>50</v>
      </c>
      <c r="H49" s="17" t="str">
        <f t="shared" si="1"/>
        <v>TB</v>
      </c>
      <c r="I49" s="9"/>
    </row>
    <row r="50" spans="1:9" s="7" customFormat="1" ht="21.95" customHeight="1">
      <c r="A50" s="8">
        <v>39</v>
      </c>
      <c r="B50" s="28" t="s">
        <v>131</v>
      </c>
      <c r="C50" s="31" t="s">
        <v>132</v>
      </c>
      <c r="D50" s="30" t="s">
        <v>133</v>
      </c>
      <c r="E50" s="41">
        <v>68</v>
      </c>
      <c r="F50" s="17" t="str">
        <f t="shared" si="0"/>
        <v>TB</v>
      </c>
      <c r="G50" s="41">
        <v>68</v>
      </c>
      <c r="H50" s="17" t="str">
        <f t="shared" si="1"/>
        <v>TB</v>
      </c>
      <c r="I50" s="9"/>
    </row>
    <row r="51" spans="1:9" s="37" customFormat="1" ht="21.95" customHeight="1">
      <c r="A51" s="32">
        <v>40</v>
      </c>
      <c r="B51" s="33" t="s">
        <v>134</v>
      </c>
      <c r="C51" s="34" t="s">
        <v>135</v>
      </c>
      <c r="D51" s="35" t="s">
        <v>133</v>
      </c>
      <c r="E51" s="42">
        <v>61</v>
      </c>
      <c r="F51" s="36" t="str">
        <f t="shared" si="0"/>
        <v>TB</v>
      </c>
      <c r="G51" s="42">
        <v>61</v>
      </c>
      <c r="H51" s="36" t="str">
        <f t="shared" si="1"/>
        <v>TB</v>
      </c>
      <c r="I51" s="39"/>
    </row>
    <row r="52" spans="1:9" s="7" customFormat="1" ht="21.95" customHeight="1">
      <c r="A52" s="8">
        <v>41</v>
      </c>
      <c r="B52" s="28" t="s">
        <v>136</v>
      </c>
      <c r="C52" s="31" t="s">
        <v>137</v>
      </c>
      <c r="D52" s="30" t="s">
        <v>138</v>
      </c>
      <c r="E52" s="41">
        <v>54</v>
      </c>
      <c r="F52" s="17" t="str">
        <f t="shared" si="0"/>
        <v>TB</v>
      </c>
      <c r="G52" s="41">
        <v>54</v>
      </c>
      <c r="H52" s="17" t="str">
        <f t="shared" si="1"/>
        <v>TB</v>
      </c>
      <c r="I52" s="9"/>
    </row>
    <row r="53" spans="1:9" s="37" customFormat="1" ht="26.25" customHeight="1">
      <c r="A53" s="8">
        <v>42</v>
      </c>
      <c r="B53" s="33" t="s">
        <v>139</v>
      </c>
      <c r="C53" s="34" t="s">
        <v>140</v>
      </c>
      <c r="D53" s="35" t="s">
        <v>141</v>
      </c>
      <c r="E53" s="42"/>
      <c r="F53" s="36" t="str">
        <f t="shared" si="0"/>
        <v>Không XL</v>
      </c>
      <c r="G53" s="42"/>
      <c r="H53" s="36" t="str">
        <f t="shared" si="1"/>
        <v>Không XL</v>
      </c>
      <c r="I53" s="74" t="s">
        <v>148</v>
      </c>
    </row>
    <row r="54" spans="1:9" ht="20.100000000000001" customHeight="1">
      <c r="C54" s="61" t="s">
        <v>14</v>
      </c>
      <c r="D54" s="61"/>
      <c r="E54" s="61"/>
      <c r="F54" s="61"/>
      <c r="G54" s="61"/>
      <c r="H54" s="61"/>
      <c r="I54" s="61"/>
    </row>
    <row r="55" spans="1:9" ht="18" customHeight="1">
      <c r="C55" s="62" t="s">
        <v>15</v>
      </c>
      <c r="D55" s="63"/>
      <c r="E55" s="66" t="s">
        <v>10</v>
      </c>
      <c r="F55" s="67"/>
      <c r="G55" s="66" t="s">
        <v>11</v>
      </c>
      <c r="H55" s="67"/>
      <c r="I55" s="68" t="s">
        <v>1</v>
      </c>
    </row>
    <row r="56" spans="1:9" s="7" customFormat="1" ht="18" customHeight="1">
      <c r="C56" s="64"/>
      <c r="D56" s="65"/>
      <c r="E56" s="16" t="s">
        <v>16</v>
      </c>
      <c r="F56" s="10" t="s">
        <v>17</v>
      </c>
      <c r="G56" s="16" t="s">
        <v>16</v>
      </c>
      <c r="H56" s="10" t="s">
        <v>17</v>
      </c>
      <c r="I56" s="69"/>
    </row>
    <row r="57" spans="1:9" ht="18" customHeight="1">
      <c r="C57" s="47" t="s">
        <v>18</v>
      </c>
      <c r="D57" s="48"/>
      <c r="E57" s="19">
        <f>COUNTIF(F12:F53,"Xuất sắc")</f>
        <v>0</v>
      </c>
      <c r="F57" s="20">
        <f>E57*100/$A$53</f>
        <v>0</v>
      </c>
      <c r="G57" s="19">
        <f>COUNTIF(H12:H53,"Xuất sắc")</f>
        <v>0</v>
      </c>
      <c r="H57" s="20">
        <f>G57*100/$A$53</f>
        <v>0</v>
      </c>
      <c r="I57" s="21"/>
    </row>
    <row r="58" spans="1:9" ht="18" customHeight="1">
      <c r="C58" s="47" t="s">
        <v>19</v>
      </c>
      <c r="D58" s="48"/>
      <c r="E58" s="19">
        <f>COUNTIF(F12:F53,"Tốt")</f>
        <v>0</v>
      </c>
      <c r="F58" s="20">
        <f>E58*100/$A$53</f>
        <v>0</v>
      </c>
      <c r="G58" s="19">
        <f>COUNTIF(H12:H53,"Tốt")</f>
        <v>0</v>
      </c>
      <c r="H58" s="20">
        <f t="shared" ref="H58:H62" si="2">G58*100/$A$53</f>
        <v>0</v>
      </c>
      <c r="I58" s="21"/>
    </row>
    <row r="59" spans="1:9" ht="18" customHeight="1">
      <c r="C59" s="47" t="s">
        <v>20</v>
      </c>
      <c r="D59" s="48"/>
      <c r="E59" s="19">
        <f>COUNTIF(F12:F53,"Khá")</f>
        <v>0</v>
      </c>
      <c r="F59" s="20">
        <f t="shared" ref="F59:F62" si="3">E59*100/$A$53</f>
        <v>0</v>
      </c>
      <c r="G59" s="19">
        <f>COUNTIF(H12:H53,"Khá")</f>
        <v>0</v>
      </c>
      <c r="H59" s="20">
        <f t="shared" si="2"/>
        <v>0</v>
      </c>
      <c r="I59" s="21"/>
    </row>
    <row r="60" spans="1:9" ht="18" customHeight="1">
      <c r="C60" s="47" t="s">
        <v>21</v>
      </c>
      <c r="D60" s="48"/>
      <c r="E60" s="19">
        <f>COUNTIF(F12:F53,"TB")</f>
        <v>31</v>
      </c>
      <c r="F60" s="20">
        <f t="shared" si="3"/>
        <v>73.80952380952381</v>
      </c>
      <c r="G60" s="19">
        <f>COUNTIF(H12:H53,"TB")</f>
        <v>31</v>
      </c>
      <c r="H60" s="20">
        <f t="shared" si="2"/>
        <v>73.80952380952381</v>
      </c>
      <c r="I60" s="21"/>
    </row>
    <row r="61" spans="1:9" ht="18" customHeight="1">
      <c r="C61" s="47" t="s">
        <v>22</v>
      </c>
      <c r="D61" s="48"/>
      <c r="E61" s="19">
        <f>COUNTIF(F12:F53,"Yếu")</f>
        <v>0</v>
      </c>
      <c r="F61" s="20">
        <f t="shared" si="3"/>
        <v>0</v>
      </c>
      <c r="G61" s="19">
        <f>COUNTIF(H12:H53,"Yếu")</f>
        <v>0</v>
      </c>
      <c r="H61" s="20">
        <f t="shared" si="2"/>
        <v>0</v>
      </c>
      <c r="I61" s="21"/>
    </row>
    <row r="62" spans="1:9" ht="18" customHeight="1" thickBot="1">
      <c r="C62" s="71" t="s">
        <v>23</v>
      </c>
      <c r="D62" s="72"/>
      <c r="E62" s="22">
        <f>COUNTIF(F12:F53,"Không XL")</f>
        <v>11</v>
      </c>
      <c r="F62" s="23">
        <f t="shared" si="3"/>
        <v>26.19047619047619</v>
      </c>
      <c r="G62" s="22">
        <f>COUNTIF(H12:H53,"Không XL")</f>
        <v>11</v>
      </c>
      <c r="H62" s="23">
        <f t="shared" si="2"/>
        <v>26.19047619047619</v>
      </c>
      <c r="I62" s="24"/>
    </row>
    <row r="63" spans="1:9">
      <c r="C63" s="11"/>
      <c r="D63" s="11"/>
      <c r="F63" s="25"/>
    </row>
    <row r="64" spans="1:9" ht="18" customHeight="1">
      <c r="E64" s="27"/>
      <c r="F64" s="73" t="s">
        <v>24</v>
      </c>
      <c r="G64" s="73"/>
      <c r="H64" s="73"/>
      <c r="I64" s="73"/>
    </row>
    <row r="65" spans="1:10" ht="18" customHeight="1">
      <c r="A65" s="46" t="s">
        <v>146</v>
      </c>
      <c r="B65" s="46"/>
      <c r="C65" s="46"/>
      <c r="D65" s="46" t="s">
        <v>11</v>
      </c>
      <c r="E65" s="46"/>
      <c r="F65" s="46"/>
      <c r="G65" s="46"/>
      <c r="H65" s="46" t="s">
        <v>10</v>
      </c>
      <c r="I65" s="46"/>
      <c r="J65" s="26"/>
    </row>
    <row r="66" spans="1:10" ht="18" customHeight="1">
      <c r="A66" s="70"/>
      <c r="B66" s="70"/>
      <c r="C66" s="70"/>
    </row>
    <row r="67" spans="1:10" ht="18" customHeight="1"/>
    <row r="68" spans="1:10" ht="18" customHeight="1"/>
    <row r="69" spans="1:10" ht="18" customHeight="1"/>
    <row r="71" spans="1:10" ht="15.75">
      <c r="A71" s="43" t="s">
        <v>145</v>
      </c>
      <c r="B71" s="43"/>
      <c r="C71" s="43"/>
      <c r="D71" s="43" t="s">
        <v>25</v>
      </c>
      <c r="E71" s="43"/>
      <c r="F71" s="43"/>
      <c r="G71" s="43"/>
      <c r="H71" s="43" t="s">
        <v>26</v>
      </c>
      <c r="I71" s="43"/>
    </row>
  </sheetData>
  <mergeCells count="35">
    <mergeCell ref="D71:G71"/>
    <mergeCell ref="H71:I71"/>
    <mergeCell ref="F64:I64"/>
    <mergeCell ref="H65:I65"/>
    <mergeCell ref="D65:G65"/>
    <mergeCell ref="A65:C65"/>
    <mergeCell ref="A66:C66"/>
    <mergeCell ref="C58:D58"/>
    <mergeCell ref="C59:D59"/>
    <mergeCell ref="C60:D60"/>
    <mergeCell ref="C61:D61"/>
    <mergeCell ref="C62:D62"/>
    <mergeCell ref="G10:H10"/>
    <mergeCell ref="I10:I11"/>
    <mergeCell ref="C54:I54"/>
    <mergeCell ref="C55:D56"/>
    <mergeCell ref="E55:F55"/>
    <mergeCell ref="G55:H55"/>
    <mergeCell ref="I55:I56"/>
    <mergeCell ref="A71:C71"/>
    <mergeCell ref="A2:D2"/>
    <mergeCell ref="E2:I2"/>
    <mergeCell ref="A3:D3"/>
    <mergeCell ref="E3:I3"/>
    <mergeCell ref="A4:D4"/>
    <mergeCell ref="E4:I4"/>
    <mergeCell ref="C57:D57"/>
    <mergeCell ref="A5:D5"/>
    <mergeCell ref="A6:I6"/>
    <mergeCell ref="A7:I7"/>
    <mergeCell ref="A8:I8"/>
    <mergeCell ref="A10:A11"/>
    <mergeCell ref="B10:B11"/>
    <mergeCell ref="C10:D11"/>
    <mergeCell ref="E10:F10"/>
  </mergeCells>
  <conditionalFormatting sqref="F12:F53 H12:H53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3" fitToHeight="0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2026-03-19T07:16:49Z</cp:lastPrinted>
  <dcterms:created xsi:type="dcterms:W3CDTF">1999-12-31T18:49:42Z</dcterms:created>
  <dcterms:modified xsi:type="dcterms:W3CDTF">2026-07-15T08:49:49Z</dcterms:modified>
</cp:coreProperties>
</file>